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5_Excel\"/>
    </mc:Choice>
  </mc:AlternateContent>
  <xr:revisionPtr revIDLastSave="0" documentId="13_ncr:1_{1AA4F907-09E3-4875-A049-299EA145D7AA}" xr6:coauthVersionLast="36" xr6:coauthVersionMax="36" xr10:uidLastSave="{00000000-0000-0000-0000-000000000000}"/>
  <bookViews>
    <workbookView xWindow="90" yWindow="525" windowWidth="13455" windowHeight="9135" xr2:uid="{00000000-000D-0000-FFFF-FFFF00000000}"/>
  </bookViews>
  <sheets>
    <sheet name="1" sheetId="44" r:id="rId1"/>
    <sheet name="1.1 2025" sheetId="57309" r:id="rId2"/>
    <sheet name="1.2 2025" sheetId="57318" r:id="rId3"/>
    <sheet name="1.3 2025" sheetId="57313" r:id="rId4"/>
  </sheets>
  <externalReferences>
    <externalReference r:id="rId5"/>
    <externalReference r:id="rId6"/>
    <externalReference r:id="rId7"/>
  </externalReferences>
  <definedNames>
    <definedName name="\A">#REF!</definedName>
    <definedName name="\E">#REF!</definedName>
    <definedName name="\M">#REF!</definedName>
    <definedName name="A">#REF!</definedName>
    <definedName name="df_od_sm">[1]ControlPanel!$C$25</definedName>
    <definedName name="_xlnm.Print_Area" localSheetId="0">'1'!$A$1:$B$51</definedName>
    <definedName name="_xlnm.Print_Area" localSheetId="1">'1.1 2025'!$A$3:$F$33</definedName>
    <definedName name="_xlnm.Print_Area" localSheetId="2">'1.2 2025'!$A$3:$F$39</definedName>
    <definedName name="RepublicPays">[1]ControlPanel!$J$44</definedName>
    <definedName name="ReturnToControlPanel" localSheetId="3">[2]!ReturnToControlPanel</definedName>
    <definedName name="ReturnToControlPanel">[3]!ReturnToControlPanel</definedName>
    <definedName name="selection">[1]ControlPanel!$B$44</definedName>
  </definedNames>
  <calcPr calcId="179021"/>
</workbook>
</file>

<file path=xl/calcChain.xml><?xml version="1.0" encoding="utf-8"?>
<calcChain xmlns="http://schemas.openxmlformats.org/spreadsheetml/2006/main">
  <c r="F26" i="57309" l="1"/>
  <c r="F25" i="57309" l="1"/>
  <c r="F16" i="57309" l="1"/>
  <c r="F29" i="57309" l="1"/>
  <c r="F31" i="57309"/>
  <c r="F12" i="57313" l="1"/>
  <c r="F7" i="57313"/>
  <c r="F11" i="57313" s="1"/>
  <c r="E7" i="57313"/>
  <c r="C7" i="57313" l="1"/>
  <c r="D7" i="57313"/>
  <c r="E11" i="57313" l="1"/>
  <c r="E12" i="57313"/>
  <c r="E26" i="57309" l="1"/>
  <c r="E25" i="57309" l="1"/>
  <c r="E29" i="57309" l="1"/>
  <c r="E31" i="57309"/>
  <c r="E17" i="57309"/>
  <c r="E16" i="57309" s="1"/>
  <c r="D11" i="57313" l="1"/>
  <c r="D12" i="57313"/>
  <c r="D29" i="57309" l="1"/>
  <c r="D31" i="57309"/>
  <c r="D25" i="57309"/>
  <c r="D26" i="57309" l="1"/>
  <c r="D16" i="57309" l="1"/>
  <c r="C16" i="57309" l="1"/>
  <c r="C11" i="57313"/>
  <c r="B7" i="57313"/>
  <c r="C26" i="57309"/>
  <c r="C20" i="57309"/>
  <c r="C23" i="57309"/>
  <c r="C22" i="57309"/>
  <c r="C19" i="57309"/>
  <c r="C25" i="57309"/>
  <c r="C29" i="57309"/>
  <c r="C31" i="57309"/>
  <c r="C12" i="57313"/>
  <c r="B16" i="57309"/>
  <c r="B26" i="57309"/>
  <c r="B20" i="57309"/>
  <c r="B23" i="57309"/>
  <c r="B31" i="57309" s="1"/>
  <c r="B25" i="57309"/>
  <c r="B19" i="57309"/>
  <c r="B22" i="57309"/>
  <c r="B11" i="57313"/>
  <c r="B12" i="57313"/>
  <c r="B29" i="57309" l="1"/>
</calcChain>
</file>

<file path=xl/sharedStrings.xml><?xml version="1.0" encoding="utf-8"?>
<sst xmlns="http://schemas.openxmlformats.org/spreadsheetml/2006/main" count="83" uniqueCount="52">
  <si>
    <t>жени</t>
  </si>
  <si>
    <t xml:space="preserve">общо </t>
  </si>
  <si>
    <t xml:space="preserve">мъже </t>
  </si>
  <si>
    <t xml:space="preserve">     - Средногодишно</t>
  </si>
  <si>
    <t xml:space="preserve">     - В края на годината</t>
  </si>
  <si>
    <t xml:space="preserve">     - В бюрата по труда към 31 декември</t>
  </si>
  <si>
    <t xml:space="preserve">     - осигурени  от работодатели лица</t>
  </si>
  <si>
    <t xml:space="preserve">     - осигурени лица за собствена сметка</t>
  </si>
  <si>
    <t>І. Състояние към 31.12. на съответната година</t>
  </si>
  <si>
    <t>ІІ. Пенсионери с новоотпуснати лични пенсии</t>
  </si>
  <si>
    <t xml:space="preserve">  2. Среден осигурителен доход</t>
  </si>
  <si>
    <t>1. ПЕНСИОНЕРИ И ПЕНСИИ ОТ ДЪРЖАВНОТО ОБЩЕСТВЕНО ОСИГУРЯВАНЕ</t>
  </si>
  <si>
    <t xml:space="preserve">* Предварителни данни </t>
  </si>
  <si>
    <t xml:space="preserve">Средна продължителност на получаване на една пенсия на пенсионер </t>
  </si>
  <si>
    <t>Среден осигурителен стаж на пенсионерите с лични пенсии за ОСВ*</t>
  </si>
  <si>
    <t>Среден индивидуален коефициент на пенсионерите с лични пенсии за ОСВ*</t>
  </si>
  <si>
    <t>Средна възраст на пенсионерите с лични пенсии за ОСВ*</t>
  </si>
  <si>
    <t xml:space="preserve">     - Средномесечно</t>
  </si>
  <si>
    <t xml:space="preserve">     - към население (средномесечен брой)</t>
  </si>
  <si>
    <t xml:space="preserve">     - към осигурени лица (средномесечен брой)</t>
  </si>
  <si>
    <t xml:space="preserve">  3. Среден месечен размер на изплатена пенсия на един пенсионер общо за всички видове пенсии</t>
  </si>
  <si>
    <t xml:space="preserve">  1. Среден месечен размер на изплатена пенсия на един пенсионер общо за всички видове пенсии към средната  месечна заплата</t>
  </si>
  <si>
    <t xml:space="preserve">  2. Среден месечен размер на изплатена пенсия на един пенсионер общо за всички видове пенсии към среден осигурителен доход</t>
  </si>
  <si>
    <t>* В броя на пенсионерите за ОСВ се включват всички пенсионери с отпуснати пенсии по чл. 68,  чл.68а,  чл.69а и чл.69б от КСО.</t>
  </si>
  <si>
    <t>Забележка: В броя на пенсионерите за ОСВ са  включени всички пенсионери с отпуснати пенсии  по чл.68, чл.68а, чл.69а, чл.69б, и чл.69 от КСО и пенсионерите от СВОК на ТПК.</t>
  </si>
  <si>
    <t>Показатели</t>
  </si>
  <si>
    <t>I. Абсолютни данни (в хил.бр.)</t>
  </si>
  <si>
    <t>1. Общ брой на населението</t>
  </si>
  <si>
    <t>2. Регистрирани безработни</t>
  </si>
  <si>
    <t>3. Осигурени лица общо-средномесечен брой</t>
  </si>
  <si>
    <t>4. Брой на пенсиите</t>
  </si>
  <si>
    <t xml:space="preserve">5. Брой на пенсионерите </t>
  </si>
  <si>
    <t>6. Брой на пенсионерите за осигурителен стаж и възраст</t>
  </si>
  <si>
    <t>1. Брой пенсионери (средномесечен брой)</t>
  </si>
  <si>
    <t>2. Брой пенсионери (средномесечен брой)</t>
  </si>
  <si>
    <t>I.  Абсолютни данни  (в лв.)</t>
  </si>
  <si>
    <t>II. Относителни данни (в %)</t>
  </si>
  <si>
    <t>Таблица №</t>
  </si>
  <si>
    <t>Наименование на таблица</t>
  </si>
  <si>
    <t>1.1.</t>
  </si>
  <si>
    <t>1.2.</t>
  </si>
  <si>
    <t>1.3.</t>
  </si>
  <si>
    <t>Население, осигурени лица, пенсии и пенсионери за периода 2021 - 2025 г.</t>
  </si>
  <si>
    <t>Основни показатели, характеризиращи пенсионерите с лични пенсии за ОСВ,  за периода 2021 - 2025 г.</t>
  </si>
  <si>
    <t>Средна работна заплата, среден осигурителен доход и средна пенсия за периода 2021 - 2025 г.</t>
  </si>
  <si>
    <t>1.3. Средна работна заплата, среден осигурителен доход и средна пенсия за периода 2021 - 2025 г.</t>
  </si>
  <si>
    <t>1.1. Население, осигурени лица, пенсии и пенсионери
за периода 2021 - 2025 г.</t>
  </si>
  <si>
    <t>1.2. Основни показатели, характеризиращи пенсионерите с лични пенсии за ОСВ,  за периода 2021 - 2025 г.</t>
  </si>
  <si>
    <t>Забележка: Показателите се отнасят общо за всички категории труд.</t>
  </si>
  <si>
    <t>към съдържание</t>
  </si>
  <si>
    <t xml:space="preserve">  1. Средна месечна работна заплата за страната</t>
  </si>
  <si>
    <t>2025*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</si>
</sst>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лв&quot;;\-#,##0\ &quot;лв&quot;"/>
    <numFmt numFmtId="166" formatCode="0.0"/>
    <numFmt numFmtId="167" formatCode="0.0%"/>
    <numFmt numFmtId="168" formatCode="#,##0.0"/>
    <numFmt numFmtId="169" formatCode="#,##0.000"/>
    <numFmt numFmtId="170" formatCode="0.000"/>
  </numFmts>
  <fonts count="25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Baltic"/>
      <charset val="204"/>
    </font>
    <font>
      <sz val="12"/>
      <name val="Modern"/>
      <charset val="204"/>
    </font>
    <font>
      <sz val="12"/>
      <name val="Arial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Geneve"/>
      <charset val="204"/>
    </font>
    <font>
      <sz val="8"/>
      <name val="Hebar"/>
      <charset val="204"/>
    </font>
    <font>
      <sz val="11"/>
      <color rgb="FF006100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6"/>
      <name val="Arial"/>
      <family val="2"/>
      <charset val="204"/>
    </font>
    <font>
      <u/>
      <sz val="10"/>
      <color theme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3" fontId="4" fillId="0" borderId="0" applyFill="0" applyBorder="0" applyAlignment="0" applyProtection="0"/>
    <xf numFmtId="164" fontId="4" fillId="0" borderId="0" applyFill="0" applyBorder="0" applyAlignment="0" applyProtection="0"/>
    <xf numFmtId="0" fontId="5" fillId="0" borderId="0" applyNumberFormat="0" applyFill="0" applyBorder="0" applyAlignment="0" applyProtection="0"/>
    <xf numFmtId="2" fontId="5" fillId="0" borderId="0" applyFill="0" applyBorder="0" applyAlignment="0" applyProtection="0"/>
    <xf numFmtId="0" fontId="19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0"/>
    <xf numFmtId="0" fontId="17" fillId="0" borderId="0"/>
    <xf numFmtId="0" fontId="3" fillId="0" borderId="0"/>
    <xf numFmtId="0" fontId="3" fillId="0" borderId="0"/>
    <xf numFmtId="0" fontId="18" fillId="0" borderId="0"/>
    <xf numFmtId="0" fontId="11" fillId="0" borderId="0"/>
    <xf numFmtId="0" fontId="4" fillId="0" borderId="0" applyNumberForma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5" fillId="0" borderId="1" applyNumberFormat="0" applyFill="0" applyAlignment="0" applyProtection="0"/>
    <xf numFmtId="0" fontId="24" fillId="0" borderId="0" applyNumberFormat="0" applyFill="0" applyBorder="0" applyAlignment="0" applyProtection="0"/>
  </cellStyleXfs>
  <cellXfs count="75">
    <xf numFmtId="0" fontId="0" fillId="0" borderId="0" xfId="0"/>
    <xf numFmtId="0" fontId="13" fillId="0" borderId="0" xfId="13" applyFont="1" applyFill="1"/>
    <xf numFmtId="0" fontId="13" fillId="0" borderId="0" xfId="13" applyFont="1" applyFill="1" applyAlignment="1">
      <alignment horizontal="center"/>
    </xf>
    <xf numFmtId="0" fontId="13" fillId="0" borderId="0" xfId="13" applyFont="1" applyFill="1" applyBorder="1" applyAlignment="1">
      <alignment horizontal="center"/>
    </xf>
    <xf numFmtId="0" fontId="13" fillId="0" borderId="0" xfId="13" applyFont="1" applyFill="1" applyBorder="1"/>
    <xf numFmtId="0" fontId="9" fillId="0" borderId="0" xfId="0" applyFont="1" applyFill="1"/>
    <xf numFmtId="0" fontId="13" fillId="0" borderId="0" xfId="0" applyFont="1" applyFill="1"/>
    <xf numFmtId="0" fontId="10" fillId="0" borderId="0" xfId="0" applyFont="1" applyFill="1"/>
    <xf numFmtId="0" fontId="9" fillId="0" borderId="0" xfId="12" applyFont="1" applyFill="1"/>
    <xf numFmtId="0" fontId="10" fillId="0" borderId="0" xfId="12" applyFont="1" applyFill="1"/>
    <xf numFmtId="0" fontId="13" fillId="0" borderId="0" xfId="12" applyFont="1" applyFill="1" applyBorder="1"/>
    <xf numFmtId="0" fontId="0" fillId="0" borderId="0" xfId="0" applyBorder="1"/>
    <xf numFmtId="0" fontId="9" fillId="0" borderId="0" xfId="12" applyFont="1" applyFill="1" applyBorder="1"/>
    <xf numFmtId="0" fontId="12" fillId="0" borderId="0" xfId="13" applyFont="1" applyFill="1" applyBorder="1"/>
    <xf numFmtId="0" fontId="13" fillId="0" borderId="5" xfId="13" applyFont="1" applyFill="1" applyBorder="1"/>
    <xf numFmtId="168" fontId="13" fillId="0" borderId="5" xfId="13" applyNumberFormat="1" applyFont="1" applyFill="1" applyBorder="1"/>
    <xf numFmtId="168" fontId="13" fillId="0" borderId="5" xfId="13" applyNumberFormat="1" applyFont="1" applyFill="1" applyBorder="1" applyAlignment="1">
      <alignment horizontal="right"/>
    </xf>
    <xf numFmtId="169" fontId="13" fillId="0" borderId="5" xfId="13" applyNumberFormat="1" applyFont="1" applyFill="1" applyBorder="1"/>
    <xf numFmtId="168" fontId="11" fillId="0" borderId="5" xfId="16" applyNumberFormat="1" applyFont="1" applyFill="1" applyBorder="1" applyAlignment="1">
      <alignment horizontal="right"/>
    </xf>
    <xf numFmtId="167" fontId="13" fillId="0" borderId="5" xfId="18" applyNumberFormat="1" applyFont="1" applyFill="1" applyBorder="1"/>
    <xf numFmtId="167" fontId="13" fillId="0" borderId="3" xfId="18" applyNumberFormat="1" applyFont="1" applyFill="1" applyBorder="1"/>
    <xf numFmtId="0" fontId="13" fillId="0" borderId="5" xfId="0" applyFont="1" applyFill="1" applyBorder="1" applyAlignment="1">
      <alignment horizontal="center"/>
    </xf>
    <xf numFmtId="166" fontId="13" fillId="0" borderId="5" xfId="0" applyNumberFormat="1" applyFont="1" applyFill="1" applyBorder="1" applyAlignment="1">
      <alignment horizontal="center"/>
    </xf>
    <xf numFmtId="168" fontId="14" fillId="0" borderId="5" xfId="0" applyNumberFormat="1" applyFont="1" applyFill="1" applyBorder="1" applyAlignment="1">
      <alignment horizontal="center"/>
    </xf>
    <xf numFmtId="170" fontId="14" fillId="0" borderId="5" xfId="0" applyNumberFormat="1" applyFont="1" applyFill="1" applyBorder="1" applyAlignment="1">
      <alignment horizontal="center"/>
    </xf>
    <xf numFmtId="169" fontId="14" fillId="0" borderId="5" xfId="0" applyNumberFormat="1" applyFont="1" applyFill="1" applyBorder="1" applyAlignment="1">
      <alignment horizontal="center"/>
    </xf>
    <xf numFmtId="166" fontId="14" fillId="0" borderId="5" xfId="17" applyNumberFormat="1" applyFont="1" applyFill="1" applyBorder="1" applyAlignment="1">
      <alignment horizontal="center"/>
    </xf>
    <xf numFmtId="166" fontId="14" fillId="0" borderId="5" xfId="15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6" fontId="14" fillId="0" borderId="5" xfId="0" applyNumberFormat="1" applyFont="1" applyFill="1" applyBorder="1" applyAlignment="1">
      <alignment horizontal="center"/>
    </xf>
    <xf numFmtId="170" fontId="14" fillId="0" borderId="3" xfId="0" applyNumberFormat="1" applyFont="1" applyFill="1" applyBorder="1" applyAlignment="1">
      <alignment horizontal="center"/>
    </xf>
    <xf numFmtId="2" fontId="13" fillId="0" borderId="5" xfId="12" applyNumberFormat="1" applyFont="1" applyFill="1" applyBorder="1"/>
    <xf numFmtId="3" fontId="13" fillId="0" borderId="5" xfId="12" applyNumberFormat="1" applyFont="1" applyFill="1" applyBorder="1"/>
    <xf numFmtId="3" fontId="13" fillId="0" borderId="0" xfId="13" applyNumberFormat="1" applyFont="1" applyFill="1"/>
    <xf numFmtId="4" fontId="13" fillId="0" borderId="5" xfId="12" applyNumberFormat="1" applyFont="1" applyFill="1" applyBorder="1"/>
    <xf numFmtId="168" fontId="20" fillId="0" borderId="5" xfId="0" applyNumberFormat="1" applyFont="1" applyFill="1" applyBorder="1"/>
    <xf numFmtId="168" fontId="13" fillId="0" borderId="5" xfId="0" applyNumberFormat="1" applyFont="1" applyFill="1" applyBorder="1" applyAlignment="1"/>
    <xf numFmtId="3" fontId="21" fillId="0" borderId="0" xfId="14" applyNumberFormat="1" applyFont="1" applyFill="1" applyBorder="1" applyAlignment="1">
      <alignment horizontal="center"/>
    </xf>
    <xf numFmtId="3" fontId="22" fillId="0" borderId="0" xfId="14" applyNumberFormat="1" applyFont="1" applyFill="1" applyBorder="1" applyAlignment="1">
      <alignment horizontal="center"/>
    </xf>
    <xf numFmtId="0" fontId="13" fillId="3" borderId="4" xfId="13" applyFont="1" applyFill="1" applyBorder="1" applyAlignment="1">
      <alignment horizontal="center"/>
    </xf>
    <xf numFmtId="0" fontId="13" fillId="3" borderId="4" xfId="13" applyFont="1" applyFill="1" applyBorder="1"/>
    <xf numFmtId="0" fontId="13" fillId="3" borderId="5" xfId="13" applyFont="1" applyFill="1" applyBorder="1" applyAlignment="1">
      <alignment wrapText="1"/>
    </xf>
    <xf numFmtId="0" fontId="13" fillId="3" borderId="5" xfId="13" applyFont="1" applyFill="1" applyBorder="1"/>
    <xf numFmtId="0" fontId="13" fillId="3" borderId="3" xfId="13" applyFont="1" applyFill="1" applyBorder="1"/>
    <xf numFmtId="0" fontId="13" fillId="3" borderId="4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wrapText="1"/>
    </xf>
    <xf numFmtId="0" fontId="13" fillId="3" borderId="5" xfId="0" applyFont="1" applyFill="1" applyBorder="1" applyAlignment="1">
      <alignment wrapText="1"/>
    </xf>
    <xf numFmtId="0" fontId="13" fillId="3" borderId="5" xfId="0" applyFont="1" applyFill="1" applyBorder="1"/>
    <xf numFmtId="0" fontId="13" fillId="3" borderId="3" xfId="0" applyFont="1" applyFill="1" applyBorder="1"/>
    <xf numFmtId="0" fontId="13" fillId="3" borderId="4" xfId="12" applyFont="1" applyFill="1" applyBorder="1" applyAlignment="1">
      <alignment horizontal="center"/>
    </xf>
    <xf numFmtId="0" fontId="13" fillId="3" borderId="4" xfId="12" applyFont="1" applyFill="1" applyBorder="1"/>
    <xf numFmtId="0" fontId="13" fillId="3" borderId="5" xfId="12" applyFont="1" applyFill="1" applyBorder="1" applyAlignment="1">
      <alignment horizontal="left" wrapText="1"/>
    </xf>
    <xf numFmtId="0" fontId="13" fillId="3" borderId="5" xfId="12" applyFont="1" applyFill="1" applyBorder="1"/>
    <xf numFmtId="0" fontId="13" fillId="3" borderId="3" xfId="12" applyFont="1" applyFill="1" applyBorder="1" applyAlignment="1">
      <alignment horizontal="left" wrapText="1"/>
    </xf>
    <xf numFmtId="0" fontId="13" fillId="0" borderId="0" xfId="0" applyFont="1" applyBorder="1"/>
    <xf numFmtId="0" fontId="12" fillId="0" borderId="6" xfId="0" applyFont="1" applyBorder="1" applyAlignment="1">
      <alignment horizontal="right"/>
    </xf>
    <xf numFmtId="0" fontId="12" fillId="0" borderId="6" xfId="0" applyFont="1" applyBorder="1"/>
    <xf numFmtId="0" fontId="13" fillId="0" borderId="0" xfId="12" applyFont="1" applyFill="1" applyAlignment="1">
      <alignment horizontal="center"/>
    </xf>
    <xf numFmtId="0" fontId="13" fillId="0" borderId="0" xfId="12" applyFont="1" applyFill="1" applyBorder="1" applyAlignment="1">
      <alignment wrapText="1"/>
    </xf>
    <xf numFmtId="0" fontId="24" fillId="0" borderId="0" xfId="20" applyFill="1" applyAlignment="1">
      <alignment horizontal="right"/>
    </xf>
    <xf numFmtId="0" fontId="24" fillId="0" borderId="0" xfId="20" applyFill="1"/>
    <xf numFmtId="0" fontId="6" fillId="0" borderId="0" xfId="0" applyFont="1" applyBorder="1" applyAlignment="1">
      <alignment horizontal="center" vertical="top" wrapText="1"/>
    </xf>
    <xf numFmtId="0" fontId="23" fillId="3" borderId="0" xfId="0" applyFont="1" applyFill="1" applyBorder="1" applyAlignment="1">
      <alignment horizontal="center" wrapText="1"/>
    </xf>
    <xf numFmtId="0" fontId="13" fillId="3" borderId="2" xfId="13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0" borderId="0" xfId="13" applyFont="1" applyFill="1" applyAlignment="1">
      <alignment horizontal="center" wrapText="1"/>
    </xf>
    <xf numFmtId="0" fontId="13" fillId="0" borderId="0" xfId="13" applyFont="1" applyFill="1" applyBorder="1" applyAlignment="1">
      <alignment horizontal="left" wrapText="1"/>
    </xf>
    <xf numFmtId="0" fontId="13" fillId="0" borderId="0" xfId="13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Border="1" applyAlignment="1">
      <alignment horizontal="left" vertical="justify" wrapText="1"/>
    </xf>
    <xf numFmtId="0" fontId="13" fillId="0" borderId="0" xfId="0" applyFont="1" applyFill="1" applyBorder="1" applyAlignment="1">
      <alignment horizontal="left"/>
    </xf>
    <xf numFmtId="0" fontId="13" fillId="0" borderId="0" xfId="12" applyFont="1" applyFill="1" applyAlignment="1">
      <alignment horizontal="center" wrapText="1"/>
    </xf>
    <xf numFmtId="0" fontId="1" fillId="3" borderId="5" xfId="12" applyFont="1" applyFill="1" applyBorder="1" applyAlignment="1">
      <alignment horizontal="left" wrapText="1"/>
    </xf>
    <xf numFmtId="0" fontId="1" fillId="3" borderId="4" xfId="12" applyFont="1" applyFill="1" applyBorder="1" applyAlignment="1">
      <alignment horizontal="center"/>
    </xf>
  </cellXfs>
  <cellStyles count="21">
    <cellStyle name="Comma0" xfId="1" xr:uid="{00000000-0005-0000-0000-000001000000}"/>
    <cellStyle name="Currency0" xfId="2" xr:uid="{00000000-0005-0000-0000-000002000000}"/>
    <cellStyle name="Date" xfId="3" xr:uid="{00000000-0005-0000-0000-000003000000}"/>
    <cellStyle name="Fixed" xfId="4" xr:uid="{00000000-0005-0000-0000-000004000000}"/>
    <cellStyle name="Good 2" xfId="5" xr:uid="{00000000-0005-0000-0000-000005000000}"/>
    <cellStyle name="Heading 1" xfId="6" builtinId="16" customBuiltin="1"/>
    <cellStyle name="Heading 2" xfId="7" builtinId="17" customBuiltin="1"/>
    <cellStyle name="HEADING1" xfId="8" xr:uid="{00000000-0005-0000-0000-000008000000}"/>
    <cellStyle name="HEADING2" xfId="9" xr:uid="{00000000-0005-0000-0000-000009000000}"/>
    <cellStyle name="Hyperlink" xfId="20" builtinId="8"/>
    <cellStyle name="Normal" xfId="0" builtinId="0"/>
    <cellStyle name="Normal 2" xfId="10" xr:uid="{00000000-0005-0000-0000-00000B000000}"/>
    <cellStyle name="Normal 3" xfId="11" xr:uid="{00000000-0005-0000-0000-00000C000000}"/>
    <cellStyle name="Normal_CHAPT#6-2008" xfId="12" xr:uid="{00000000-0005-0000-0000-00000D000000}"/>
    <cellStyle name="Normal_CHAPT1-2008" xfId="13" xr:uid="{00000000-0005-0000-0000-00000E000000}"/>
    <cellStyle name="Normal_Sheet1" xfId="14" xr:uid="{00000000-0005-0000-0000-000015000000}"/>
    <cellStyle name="Normal_TOCHKI" xfId="15" xr:uid="{00000000-0005-0000-0000-000016000000}"/>
    <cellStyle name="normal_Показатели - на 2 страници-ново" xfId="16" xr:uid="{00000000-0005-0000-0000-000017000000}"/>
    <cellStyle name="Normal_ТАБ2000" xfId="17" xr:uid="{00000000-0005-0000-0000-000018000000}"/>
    <cellStyle name="Percent" xfId="18" builtinId="5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BSSM98%2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"/>
      <sheetName val="Variables"/>
      <sheetName val="Main"/>
      <sheetName val="Fund_Income"/>
      <sheetName val="Fund_Outgo"/>
      <sheetName val="Program_2ndPillar"/>
      <sheetName val="Functions"/>
      <sheetName val="InPutSubs"/>
      <sheetName val="OutPutSubs"/>
      <sheetName val="ControlPanel"/>
      <sheetName val="IN_assume"/>
      <sheetName val="IN_index"/>
      <sheetName val="IN_2ndPillar"/>
      <sheetName val="IN_benefits"/>
      <sheetName val="IN_Budget"/>
      <sheetName val="IN_wage"/>
      <sheetName val="IN_labor"/>
      <sheetName val="IN_Contributors"/>
      <sheetName val="IN_penlaw"/>
      <sheetName val="IN_incomedist"/>
      <sheetName val="IN_prev&amp;in"/>
      <sheetName val="IN_NewPenLosCat"/>
      <sheetName val="IN_OldPenAgeCat"/>
      <sheetName val="IN_Population"/>
      <sheetName val="IN_Fertility"/>
      <sheetName val="IN_Mortality"/>
      <sheetName val="IN_Migration"/>
      <sheetName val="IN_DemographicAssumptions"/>
      <sheetName val="RunTime"/>
      <sheetName val="OUT_fund"/>
      <sheetName val="OUT_budget"/>
      <sheetName val="OUT_cost"/>
      <sheetName val="OUT_ratios"/>
      <sheetName val="OUT_benefits"/>
      <sheetName val="OUT_NewPensionNumber"/>
      <sheetName val="OUT_NewPensionAverage"/>
      <sheetName val="OUT_Ex_Workers"/>
      <sheetName val="OUT_2ndPillarFund"/>
      <sheetName val="OUT_workers"/>
      <sheetName val="OUT_pop"/>
      <sheetName val="OUT_life"/>
      <sheetName val="IN_assumeCL"/>
      <sheetName val="In_assumeJOHN"/>
      <sheetName val="in_assume1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5">
          <cell r="C25">
            <v>2000</v>
          </cell>
        </row>
        <row r="44">
          <cell r="B44">
            <v>2</v>
          </cell>
          <cell r="J44" t="b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35"/>
  <sheetViews>
    <sheetView tabSelected="1" zoomScaleNormal="100" workbookViewId="0">
      <selection activeCell="B19" sqref="B19"/>
    </sheetView>
  </sheetViews>
  <sheetFormatPr defaultRowHeight="12.75"/>
  <cols>
    <col min="1" max="1" width="12.28515625" customWidth="1"/>
    <col min="2" max="2" width="94.7109375" customWidth="1"/>
  </cols>
  <sheetData>
    <row r="1" spans="1:21" ht="51" customHeight="1">
      <c r="A1" s="63" t="s">
        <v>11</v>
      </c>
      <c r="B1" s="63"/>
      <c r="C1" s="11"/>
      <c r="D1" s="11"/>
      <c r="Q1" s="11"/>
      <c r="R1" s="11"/>
      <c r="S1" s="11"/>
      <c r="T1" s="11"/>
      <c r="U1" s="11"/>
    </row>
    <row r="2" spans="1:21" ht="15" customHeight="1">
      <c r="A2" s="11"/>
      <c r="B2" s="11"/>
      <c r="C2" s="11"/>
      <c r="D2" s="11"/>
      <c r="Q2" s="11"/>
      <c r="R2" s="11"/>
      <c r="S2" s="11"/>
      <c r="T2" s="11"/>
      <c r="U2" s="11"/>
    </row>
    <row r="3" spans="1:21" ht="15" customHeight="1">
      <c r="A3" s="11"/>
      <c r="B3" s="11"/>
      <c r="C3" s="11"/>
      <c r="D3" s="11"/>
      <c r="Q3" s="11"/>
      <c r="R3" s="11"/>
      <c r="S3" s="11"/>
      <c r="T3" s="11"/>
      <c r="U3" s="11"/>
    </row>
    <row r="4" spans="1:21" ht="15" customHeight="1">
      <c r="A4" s="56" t="s">
        <v>37</v>
      </c>
      <c r="B4" s="57" t="s">
        <v>38</v>
      </c>
      <c r="C4" s="11"/>
      <c r="D4" s="11"/>
      <c r="Q4" s="11"/>
      <c r="R4" s="11"/>
      <c r="S4" s="11"/>
      <c r="T4" s="11"/>
      <c r="U4" s="11"/>
    </row>
    <row r="5" spans="1:21" ht="15" customHeight="1">
      <c r="A5" s="60" t="s">
        <v>39</v>
      </c>
      <c r="B5" s="55" t="s">
        <v>42</v>
      </c>
      <c r="C5" s="11"/>
      <c r="D5" s="11"/>
      <c r="Q5" s="11"/>
      <c r="R5" s="11"/>
      <c r="S5" s="11"/>
      <c r="T5" s="11"/>
      <c r="U5" s="11"/>
    </row>
    <row r="6" spans="1:21" ht="15" customHeight="1">
      <c r="A6" s="60" t="s">
        <v>40</v>
      </c>
      <c r="B6" s="55" t="s">
        <v>43</v>
      </c>
      <c r="C6" s="11"/>
      <c r="D6" s="11"/>
      <c r="Q6" s="11"/>
      <c r="R6" s="11"/>
      <c r="S6" s="11"/>
      <c r="T6" s="11"/>
      <c r="U6" s="11"/>
    </row>
    <row r="7" spans="1:21" ht="15" customHeight="1">
      <c r="A7" s="60" t="s">
        <v>41</v>
      </c>
      <c r="B7" s="55" t="s">
        <v>44</v>
      </c>
      <c r="C7" s="11"/>
      <c r="D7" s="11"/>
      <c r="Q7" s="11"/>
      <c r="R7" s="11"/>
      <c r="S7" s="11"/>
      <c r="T7" s="11"/>
      <c r="U7" s="11"/>
    </row>
    <row r="8" spans="1:21" ht="13.5" customHeight="1">
      <c r="A8" s="11"/>
      <c r="B8" s="11"/>
      <c r="C8" s="11"/>
      <c r="D8" s="11"/>
      <c r="Q8" s="11"/>
      <c r="R8" s="11"/>
      <c r="S8" s="11"/>
      <c r="T8" s="11"/>
      <c r="U8" s="11"/>
    </row>
    <row r="9" spans="1:21">
      <c r="A9" s="11"/>
      <c r="B9" s="11"/>
      <c r="C9" s="11"/>
      <c r="D9" s="11"/>
      <c r="Q9" s="11"/>
      <c r="R9" s="11"/>
      <c r="S9" s="11"/>
      <c r="T9" s="11"/>
      <c r="U9" s="11"/>
    </row>
    <row r="10" spans="1:21">
      <c r="A10" s="11"/>
      <c r="B10" s="11"/>
      <c r="C10" s="11"/>
      <c r="D10" s="11"/>
      <c r="Q10" s="11"/>
      <c r="R10" s="11"/>
      <c r="S10" s="11"/>
      <c r="T10" s="11"/>
      <c r="U10" s="11"/>
    </row>
    <row r="11" spans="1:21">
      <c r="A11" s="11"/>
      <c r="B11" s="11"/>
      <c r="C11" s="11"/>
      <c r="D11" s="11"/>
      <c r="Q11" s="11"/>
      <c r="R11" s="11"/>
      <c r="S11" s="11"/>
      <c r="T11" s="11"/>
      <c r="U11" s="11"/>
    </row>
    <row r="12" spans="1:21">
      <c r="A12" s="11"/>
      <c r="B12" s="11"/>
      <c r="C12" s="11"/>
      <c r="D12" s="11"/>
      <c r="Q12" s="11"/>
      <c r="R12" s="11"/>
      <c r="S12" s="11"/>
      <c r="T12" s="11"/>
      <c r="U12" s="11"/>
    </row>
    <row r="13" spans="1:21">
      <c r="A13" s="11"/>
      <c r="B13" s="11"/>
      <c r="C13" s="11"/>
      <c r="D13" s="11"/>
      <c r="Q13" s="11"/>
      <c r="R13" s="11"/>
      <c r="S13" s="11"/>
      <c r="T13" s="11"/>
      <c r="U13" s="11"/>
    </row>
    <row r="14" spans="1:21" ht="12.75" customHeight="1">
      <c r="A14" s="11"/>
      <c r="B14" s="11"/>
      <c r="C14" s="11"/>
      <c r="D14" s="11"/>
      <c r="Q14" s="11"/>
      <c r="R14" s="11"/>
      <c r="S14" s="11"/>
      <c r="T14" s="11"/>
      <c r="U14" s="11"/>
    </row>
    <row r="15" spans="1:21">
      <c r="A15" s="11"/>
      <c r="B15" s="11"/>
      <c r="C15" s="11"/>
      <c r="D15" s="11"/>
      <c r="Q15" s="11"/>
      <c r="R15" s="11"/>
      <c r="S15" s="11"/>
      <c r="T15" s="11"/>
      <c r="U15" s="11"/>
    </row>
    <row r="16" spans="1:21">
      <c r="A16" s="11"/>
      <c r="B16" s="11"/>
      <c r="C16" s="11"/>
      <c r="D16" s="11"/>
      <c r="Q16" s="11"/>
      <c r="R16" s="11"/>
      <c r="S16" s="11"/>
      <c r="T16" s="11"/>
      <c r="U16" s="11"/>
    </row>
    <row r="17" spans="1:21">
      <c r="A17" s="11"/>
      <c r="B17" s="11"/>
      <c r="C17" s="11"/>
      <c r="D17" s="11"/>
      <c r="Q17" s="11"/>
      <c r="R17" s="11"/>
      <c r="S17" s="11"/>
      <c r="T17" s="11"/>
      <c r="U17" s="11"/>
    </row>
    <row r="18" spans="1:21">
      <c r="A18" s="11"/>
      <c r="B18" s="11"/>
      <c r="C18" s="11"/>
      <c r="D18" s="11"/>
      <c r="Q18" s="11"/>
      <c r="R18" s="11"/>
      <c r="S18" s="11"/>
      <c r="T18" s="11"/>
      <c r="U18" s="11"/>
    </row>
    <row r="19" spans="1:21">
      <c r="A19" s="11"/>
      <c r="B19" s="11"/>
      <c r="C19" s="11"/>
      <c r="D19" s="11"/>
      <c r="Q19" s="11"/>
      <c r="R19" s="11"/>
      <c r="S19" s="11"/>
      <c r="T19" s="11"/>
      <c r="U19" s="11"/>
    </row>
    <row r="20" spans="1:21" ht="54.75" customHeight="1">
      <c r="A20" s="62"/>
      <c r="B20" s="62"/>
      <c r="C20" s="62"/>
      <c r="D20" s="62"/>
      <c r="Q20" s="11"/>
      <c r="R20" s="11"/>
      <c r="S20" s="11"/>
      <c r="T20" s="11"/>
      <c r="U20" s="11"/>
    </row>
    <row r="21" spans="1:21">
      <c r="A21" s="11"/>
      <c r="B21" s="11"/>
      <c r="C21" s="11"/>
      <c r="D21" s="11"/>
      <c r="Q21" s="11"/>
      <c r="R21" s="11"/>
      <c r="S21" s="11"/>
      <c r="T21" s="11"/>
      <c r="U21" s="11"/>
    </row>
    <row r="22" spans="1:21">
      <c r="A22" s="11"/>
      <c r="B22" s="11"/>
      <c r="C22" s="11"/>
      <c r="D22" s="11"/>
      <c r="Q22" s="11"/>
      <c r="R22" s="11"/>
      <c r="S22" s="11"/>
      <c r="T22" s="11"/>
      <c r="U22" s="11"/>
    </row>
    <row r="23" spans="1:21">
      <c r="A23" s="11"/>
      <c r="B23" s="11"/>
      <c r="C23" s="11"/>
      <c r="D23" s="11"/>
      <c r="Q23" s="11"/>
      <c r="R23" s="11"/>
      <c r="S23" s="11"/>
      <c r="T23" s="11"/>
      <c r="U23" s="11"/>
    </row>
    <row r="24" spans="1:21">
      <c r="A24" s="11"/>
      <c r="B24" s="11"/>
      <c r="C24" s="11"/>
      <c r="D24" s="11"/>
      <c r="Q24" s="11"/>
      <c r="R24" s="11"/>
      <c r="S24" s="11"/>
      <c r="T24" s="11"/>
      <c r="U24" s="11"/>
    </row>
    <row r="25" spans="1:21">
      <c r="A25" s="11"/>
      <c r="B25" s="11"/>
      <c r="C25" s="11"/>
      <c r="D25" s="11"/>
      <c r="Q25" s="11"/>
      <c r="R25" s="11"/>
      <c r="S25" s="11"/>
      <c r="T25" s="11"/>
      <c r="U25" s="11"/>
    </row>
    <row r="26" spans="1:21">
      <c r="A26" s="11"/>
      <c r="B26" s="11"/>
      <c r="C26" s="11"/>
      <c r="D26" s="11"/>
      <c r="Q26" s="11"/>
      <c r="R26" s="11"/>
      <c r="S26" s="11"/>
      <c r="T26" s="11"/>
      <c r="U26" s="11"/>
    </row>
    <row r="27" spans="1:21">
      <c r="A27" s="11"/>
      <c r="B27" s="11"/>
      <c r="C27" s="11"/>
      <c r="D27" s="11"/>
      <c r="Q27" s="11"/>
      <c r="R27" s="11"/>
      <c r="S27" s="11"/>
      <c r="T27" s="11"/>
      <c r="U27" s="11"/>
    </row>
    <row r="28" spans="1:21">
      <c r="A28" s="11"/>
      <c r="B28" s="11"/>
      <c r="C28" s="11"/>
      <c r="D28" s="11"/>
      <c r="Q28" s="11"/>
      <c r="R28" s="11"/>
      <c r="S28" s="11"/>
      <c r="T28" s="11"/>
      <c r="U28" s="11"/>
    </row>
    <row r="29" spans="1:21">
      <c r="A29" s="11"/>
      <c r="B29" s="11"/>
      <c r="C29" s="11"/>
      <c r="D29" s="11"/>
      <c r="Q29" s="11"/>
      <c r="R29" s="11"/>
      <c r="S29" s="11"/>
      <c r="T29" s="11"/>
      <c r="U29" s="11"/>
    </row>
    <row r="30" spans="1:21">
      <c r="A30" s="11"/>
      <c r="B30" s="11"/>
      <c r="C30" s="11"/>
      <c r="D30" s="11"/>
      <c r="Q30" s="11"/>
      <c r="R30" s="11"/>
      <c r="S30" s="11"/>
      <c r="T30" s="11"/>
      <c r="U30" s="11"/>
    </row>
    <row r="31" spans="1:21">
      <c r="A31" s="11"/>
      <c r="B31" s="11"/>
      <c r="C31" s="11"/>
      <c r="D31" s="11"/>
      <c r="Q31" s="11"/>
      <c r="R31" s="11"/>
      <c r="S31" s="11"/>
      <c r="T31" s="11"/>
      <c r="U31" s="11"/>
    </row>
    <row r="32" spans="1:21">
      <c r="A32" s="11"/>
      <c r="B32" s="11"/>
      <c r="C32" s="11"/>
      <c r="D32" s="11"/>
      <c r="Q32" s="11"/>
      <c r="R32" s="11"/>
      <c r="S32" s="11"/>
      <c r="T32" s="11"/>
      <c r="U32" s="11"/>
    </row>
    <row r="33" spans="1:21">
      <c r="A33" s="11"/>
      <c r="B33" s="11"/>
      <c r="C33" s="11"/>
      <c r="D33" s="11"/>
      <c r="Q33" s="11"/>
      <c r="R33" s="11"/>
      <c r="S33" s="11"/>
      <c r="T33" s="11"/>
      <c r="U33" s="11"/>
    </row>
    <row r="34" spans="1:21">
      <c r="A34" s="11"/>
      <c r="B34" s="11"/>
      <c r="C34" s="11"/>
      <c r="D34" s="11"/>
      <c r="Q34" s="11"/>
      <c r="R34" s="11"/>
      <c r="S34" s="11"/>
      <c r="T34" s="11"/>
      <c r="U34" s="11"/>
    </row>
    <row r="35" spans="1:21">
      <c r="A35" s="11"/>
      <c r="B35" s="11"/>
      <c r="C35" s="11"/>
      <c r="D35" s="11"/>
      <c r="Q35" s="11"/>
      <c r="R35" s="11"/>
      <c r="S35" s="11"/>
      <c r="T35" s="11"/>
      <c r="U35" s="11"/>
    </row>
  </sheetData>
  <mergeCells count="2">
    <mergeCell ref="A20:D20"/>
    <mergeCell ref="A1:B1"/>
  </mergeCells>
  <phoneticPr fontId="2" type="noConversion"/>
  <hyperlinks>
    <hyperlink ref="A5" location="'1.1 2025'!A1" display="1.1." xr:uid="{2F354E60-0EB8-4213-9AE5-E28D46754059}"/>
    <hyperlink ref="A6" location="'1.2 2025'!A1" display="1.2." xr:uid="{9BB16C51-8AFE-4FFB-A815-707E7D83CAF9}"/>
    <hyperlink ref="A7" location="'1.3 2025'!A1" display="1.3." xr:uid="{52D06240-770E-4590-B922-4AAE7C9FB81E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0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11"/>
  <dimension ref="A1:G106"/>
  <sheetViews>
    <sheetView zoomScaleNormal="100" workbookViewId="0"/>
  </sheetViews>
  <sheetFormatPr defaultRowHeight="30" customHeight="1"/>
  <cols>
    <col min="1" max="1" width="46.42578125" style="1" bestFit="1" customWidth="1"/>
    <col min="2" max="3" width="9.140625" style="1"/>
    <col min="4" max="4" width="9.140625" style="1" customWidth="1"/>
    <col min="5" max="5" width="10.140625" style="1" customWidth="1"/>
    <col min="6" max="6" width="10.7109375" style="1" bestFit="1" customWidth="1"/>
    <col min="7" max="7" width="9.5703125" style="1" bestFit="1" customWidth="1"/>
    <col min="8" max="16384" width="9.140625" style="1"/>
  </cols>
  <sheetData>
    <row r="1" spans="1:6" ht="15" customHeight="1">
      <c r="A1" s="61" t="s">
        <v>49</v>
      </c>
    </row>
    <row r="2" spans="1:6" ht="15" customHeight="1"/>
    <row r="3" spans="1:6" ht="30" customHeight="1">
      <c r="A3" s="66" t="s">
        <v>46</v>
      </c>
      <c r="B3" s="66"/>
      <c r="C3" s="66"/>
      <c r="D3" s="66"/>
      <c r="E3" s="66"/>
      <c r="F3" s="66"/>
    </row>
    <row r="4" spans="1:6" ht="15" customHeight="1">
      <c r="A4" s="68"/>
      <c r="B4" s="68"/>
      <c r="C4" s="68"/>
      <c r="D4" s="68"/>
    </row>
    <row r="5" spans="1:6" ht="15" customHeight="1">
      <c r="A5" s="2"/>
    </row>
    <row r="6" spans="1:6" ht="15" customHeight="1">
      <c r="A6" s="3"/>
    </row>
    <row r="7" spans="1:6" ht="15" customHeight="1">
      <c r="A7" s="39" t="s">
        <v>25</v>
      </c>
      <c r="B7" s="64">
        <v>2021</v>
      </c>
      <c r="C7" s="64">
        <v>2022</v>
      </c>
      <c r="D7" s="64">
        <v>2023</v>
      </c>
      <c r="E7" s="64">
        <v>2024</v>
      </c>
      <c r="F7" s="64">
        <v>2025</v>
      </c>
    </row>
    <row r="8" spans="1:6" ht="15" customHeight="1">
      <c r="A8" s="40" t="s">
        <v>26</v>
      </c>
      <c r="B8" s="65"/>
      <c r="C8" s="65"/>
      <c r="D8" s="65"/>
      <c r="E8" s="65"/>
      <c r="F8" s="65"/>
    </row>
    <row r="9" spans="1:6" ht="15" customHeight="1">
      <c r="A9" s="41" t="s">
        <v>27</v>
      </c>
      <c r="B9" s="14"/>
      <c r="C9" s="14"/>
      <c r="D9" s="14"/>
      <c r="E9" s="14"/>
      <c r="F9" s="14"/>
    </row>
    <row r="10" spans="1:6" ht="15" customHeight="1">
      <c r="A10" s="41" t="s">
        <v>4</v>
      </c>
      <c r="B10" s="35">
        <v>6838.9369999999999</v>
      </c>
      <c r="C10" s="35">
        <v>6447.71</v>
      </c>
      <c r="D10" s="35">
        <v>6445.4809999999998</v>
      </c>
      <c r="E10" s="35">
        <v>6437.36</v>
      </c>
      <c r="F10" s="35">
        <v>6423.2070000000003</v>
      </c>
    </row>
    <row r="11" spans="1:6" ht="15" customHeight="1">
      <c r="A11" s="42" t="s">
        <v>3</v>
      </c>
      <c r="B11" s="16">
        <v>6877.7425000000003</v>
      </c>
      <c r="C11" s="16">
        <v>6465.0969999999998</v>
      </c>
      <c r="D11" s="16">
        <v>6446.5959999999995</v>
      </c>
      <c r="E11" s="16">
        <v>6441.4210000000003</v>
      </c>
      <c r="F11" s="16">
        <v>6430.2834999999995</v>
      </c>
    </row>
    <row r="12" spans="1:6" ht="15" customHeight="1">
      <c r="A12" s="42" t="s">
        <v>28</v>
      </c>
      <c r="B12" s="17"/>
      <c r="C12" s="17"/>
      <c r="D12" s="14"/>
      <c r="E12" s="14"/>
      <c r="F12" s="14"/>
    </row>
    <row r="13" spans="1:6" ht="15" customHeight="1">
      <c r="A13" s="42" t="s">
        <v>5</v>
      </c>
      <c r="B13" s="36">
        <v>157.28299999999999</v>
      </c>
      <c r="C13" s="36">
        <v>153.94399999999999</v>
      </c>
      <c r="D13" s="36">
        <v>158.20500000000001</v>
      </c>
      <c r="E13" s="36">
        <v>148.24799999999999</v>
      </c>
      <c r="F13" s="36">
        <v>147.059</v>
      </c>
    </row>
    <row r="14" spans="1:6" ht="15" customHeight="1">
      <c r="A14" s="42" t="s">
        <v>17</v>
      </c>
      <c r="B14" s="36">
        <v>181.48599999999999</v>
      </c>
      <c r="C14" s="36">
        <v>147.804</v>
      </c>
      <c r="D14" s="36">
        <v>151.49700000000001</v>
      </c>
      <c r="E14" s="36">
        <v>154.60400000000001</v>
      </c>
      <c r="F14" s="36">
        <v>149.321</v>
      </c>
    </row>
    <row r="15" spans="1:6" ht="15" customHeight="1">
      <c r="A15" s="42" t="s">
        <v>29</v>
      </c>
      <c r="B15" s="18">
        <v>2747.4949999999999</v>
      </c>
      <c r="C15" s="18">
        <v>2794.2489999999998</v>
      </c>
      <c r="D15" s="18">
        <v>2807.4380000000001</v>
      </c>
      <c r="E15" s="18">
        <v>2831.6959999999999</v>
      </c>
      <c r="F15" s="18">
        <v>2866.558</v>
      </c>
    </row>
    <row r="16" spans="1:6" ht="15" customHeight="1">
      <c r="A16" s="42" t="s">
        <v>6</v>
      </c>
      <c r="B16" s="36">
        <f t="shared" ref="B16:F16" si="0">B15-B17</f>
        <v>2507.4839999999999</v>
      </c>
      <c r="C16" s="36">
        <f t="shared" si="0"/>
        <v>2547.8339999999998</v>
      </c>
      <c r="D16" s="36">
        <f t="shared" si="0"/>
        <v>2561.6130000000003</v>
      </c>
      <c r="E16" s="36">
        <f t="shared" si="0"/>
        <v>2586.681</v>
      </c>
      <c r="F16" s="36">
        <f t="shared" si="0"/>
        <v>2625.277</v>
      </c>
    </row>
    <row r="17" spans="1:7" ht="15" customHeight="1">
      <c r="A17" s="42" t="s">
        <v>7</v>
      </c>
      <c r="B17" s="36">
        <v>240.011</v>
      </c>
      <c r="C17" s="36">
        <v>246.41499999999999</v>
      </c>
      <c r="D17" s="36">
        <v>245.82499999999999</v>
      </c>
      <c r="E17" s="36">
        <f>159.213+63.309+13.26+9.233</f>
        <v>245.01499999999999</v>
      </c>
      <c r="F17" s="36">
        <v>241.28100000000001</v>
      </c>
    </row>
    <row r="18" spans="1:7" ht="15" customHeight="1">
      <c r="A18" s="42" t="s">
        <v>30</v>
      </c>
      <c r="B18" s="14"/>
      <c r="C18" s="14"/>
      <c r="D18" s="14"/>
      <c r="E18" s="14"/>
      <c r="F18" s="14"/>
    </row>
    <row r="19" spans="1:7" ht="15" customHeight="1">
      <c r="A19" s="41" t="s">
        <v>4</v>
      </c>
      <c r="B19" s="15">
        <f>2069731/1000</f>
        <v>2069.7310000000002</v>
      </c>
      <c r="C19" s="15">
        <f>2042661/1000</f>
        <v>2042.6610000000001</v>
      </c>
      <c r="D19" s="15">
        <v>2048.9760000000001</v>
      </c>
      <c r="E19" s="15">
        <v>2063.48</v>
      </c>
      <c r="F19" s="15">
        <v>2077.0790000000002</v>
      </c>
      <c r="G19" s="33"/>
    </row>
    <row r="20" spans="1:7" ht="15" customHeight="1">
      <c r="A20" s="42" t="s">
        <v>17</v>
      </c>
      <c r="B20" s="15">
        <f>2094528/1000</f>
        <v>2094.5279999999998</v>
      </c>
      <c r="C20" s="15">
        <f>2049318/1000</f>
        <v>2049.3180000000002</v>
      </c>
      <c r="D20" s="15">
        <v>2043.117</v>
      </c>
      <c r="E20" s="15">
        <v>2056.0070000000001</v>
      </c>
      <c r="F20" s="15">
        <v>2068.549</v>
      </c>
      <c r="G20" s="33"/>
    </row>
    <row r="21" spans="1:7" ht="15" customHeight="1">
      <c r="A21" s="42" t="s">
        <v>31</v>
      </c>
      <c r="B21" s="14"/>
      <c r="C21" s="14"/>
      <c r="D21" s="14"/>
      <c r="E21" s="14"/>
      <c r="F21" s="14"/>
      <c r="G21" s="33"/>
    </row>
    <row r="22" spans="1:7" ht="15" customHeight="1">
      <c r="A22" s="41" t="s">
        <v>4</v>
      </c>
      <c r="B22" s="15">
        <f>2056289/1000</f>
        <v>2056.2890000000002</v>
      </c>
      <c r="C22" s="15">
        <f>2030318/1000</f>
        <v>2030.318</v>
      </c>
      <c r="D22" s="15">
        <v>2037.336</v>
      </c>
      <c r="E22" s="15">
        <v>2052.5529999999999</v>
      </c>
      <c r="F22" s="15">
        <v>2066.8339999999998</v>
      </c>
      <c r="G22" s="33"/>
    </row>
    <row r="23" spans="1:7" ht="15" customHeight="1">
      <c r="A23" s="42" t="s">
        <v>17</v>
      </c>
      <c r="B23" s="36">
        <f>2080454/1000</f>
        <v>2080.4540000000002</v>
      </c>
      <c r="C23" s="36">
        <f>2036543/1000</f>
        <v>2036.5429999999999</v>
      </c>
      <c r="D23" s="36">
        <v>2031.191</v>
      </c>
      <c r="E23" s="36">
        <v>2044.7570000000001</v>
      </c>
      <c r="F23" s="36">
        <v>2058.0079999999998</v>
      </c>
      <c r="G23" s="33"/>
    </row>
    <row r="24" spans="1:7" ht="30" customHeight="1">
      <c r="A24" s="41" t="s">
        <v>32</v>
      </c>
      <c r="B24" s="14"/>
      <c r="C24" s="14"/>
      <c r="D24" s="14"/>
      <c r="E24" s="14"/>
      <c r="F24" s="14"/>
      <c r="G24" s="33"/>
    </row>
    <row r="25" spans="1:7" ht="15" customHeight="1">
      <c r="A25" s="41" t="s">
        <v>4</v>
      </c>
      <c r="B25" s="15">
        <f>(1465266+2973+86887)/1000</f>
        <v>1555.126</v>
      </c>
      <c r="C25" s="15">
        <f>(1442640+2558+84116)/1000</f>
        <v>1529.3140000000001</v>
      </c>
      <c r="D25" s="15">
        <f>(1439227+2264+82766)/1000</f>
        <v>1524.2570000000001</v>
      </c>
      <c r="E25" s="15">
        <f>(1433046+1972+81671)/1000</f>
        <v>1516.6890000000001</v>
      </c>
      <c r="F25" s="15">
        <f>(1428656+1735+80854)/1000</f>
        <v>1511.2449999999999</v>
      </c>
      <c r="G25" s="33"/>
    </row>
    <row r="26" spans="1:7" ht="15" customHeight="1">
      <c r="A26" s="42" t="s">
        <v>17</v>
      </c>
      <c r="B26" s="15">
        <f>(1483627+3214+88545)/1000</f>
        <v>1575.386</v>
      </c>
      <c r="C26" s="15">
        <f>(1447580+2730+85144)/1000</f>
        <v>1535.454</v>
      </c>
      <c r="D26" s="15">
        <f>(1439438+2386+83350)/1000</f>
        <v>1525.174</v>
      </c>
      <c r="E26" s="15">
        <f>(1434647+2098+82050)/1000</f>
        <v>1518.7950000000001</v>
      </c>
      <c r="F26" s="15">
        <f>(1428725+1842+81092)/1000</f>
        <v>1511.6590000000001</v>
      </c>
      <c r="G26" s="33"/>
    </row>
    <row r="27" spans="1:7" ht="15" customHeight="1">
      <c r="A27" s="40" t="s">
        <v>36</v>
      </c>
      <c r="B27" s="40"/>
      <c r="C27" s="40"/>
      <c r="D27" s="40"/>
      <c r="E27" s="40"/>
      <c r="F27" s="40"/>
      <c r="G27" s="33"/>
    </row>
    <row r="28" spans="1:7" ht="15" customHeight="1">
      <c r="A28" s="42" t="s">
        <v>33</v>
      </c>
      <c r="B28" s="14"/>
      <c r="C28" s="14"/>
      <c r="D28" s="14"/>
      <c r="E28" s="14"/>
      <c r="F28" s="14"/>
      <c r="G28" s="33"/>
    </row>
    <row r="29" spans="1:7" ht="15" customHeight="1">
      <c r="A29" s="42" t="s">
        <v>18</v>
      </c>
      <c r="B29" s="19">
        <f t="shared" ref="B29:F29" si="1">B23/B11</f>
        <v>0.30249082456925364</v>
      </c>
      <c r="C29" s="19">
        <f t="shared" si="1"/>
        <v>0.31500579186978944</v>
      </c>
      <c r="D29" s="19">
        <f t="shared" si="1"/>
        <v>0.31507961721193639</v>
      </c>
      <c r="E29" s="19">
        <f t="shared" si="1"/>
        <v>0.31743880736874674</v>
      </c>
      <c r="F29" s="19">
        <f t="shared" si="1"/>
        <v>0.32004934152592185</v>
      </c>
      <c r="G29" s="33"/>
    </row>
    <row r="30" spans="1:7" ht="15" customHeight="1">
      <c r="A30" s="42" t="s">
        <v>34</v>
      </c>
      <c r="B30" s="14"/>
      <c r="C30" s="14"/>
      <c r="D30" s="14"/>
      <c r="E30" s="14"/>
      <c r="F30" s="14"/>
      <c r="G30" s="33"/>
    </row>
    <row r="31" spans="1:7" ht="15" customHeight="1">
      <c r="A31" s="43" t="s">
        <v>19</v>
      </c>
      <c r="B31" s="20">
        <f t="shared" ref="B31:F31" si="2">B23/B15</f>
        <v>0.75721848447403917</v>
      </c>
      <c r="C31" s="20">
        <f t="shared" si="2"/>
        <v>0.72883375819406215</v>
      </c>
      <c r="D31" s="20">
        <f t="shared" si="2"/>
        <v>0.72350342198118001</v>
      </c>
      <c r="E31" s="20">
        <f t="shared" si="2"/>
        <v>0.72209622784366689</v>
      </c>
      <c r="F31" s="20">
        <f t="shared" si="2"/>
        <v>0.71793698226235081</v>
      </c>
      <c r="G31" s="33"/>
    </row>
    <row r="32" spans="1:7" ht="15" customHeight="1">
      <c r="A32" s="13"/>
    </row>
    <row r="33" spans="1:7" ht="30" customHeight="1">
      <c r="A33" s="67" t="s">
        <v>24</v>
      </c>
      <c r="B33" s="67"/>
      <c r="C33" s="67"/>
      <c r="D33" s="67"/>
      <c r="E33" s="67"/>
      <c r="F33" s="67"/>
    </row>
    <row r="34" spans="1:7" ht="30" customHeight="1">
      <c r="A34" s="4"/>
    </row>
    <row r="35" spans="1:7" ht="30" customHeight="1">
      <c r="A35" s="3"/>
    </row>
    <row r="36" spans="1:7" ht="30" customHeight="1">
      <c r="A36" s="4"/>
    </row>
    <row r="37" spans="1:7" ht="30" customHeight="1">
      <c r="A37" s="4"/>
    </row>
    <row r="38" spans="1:7" ht="30" customHeight="1">
      <c r="A38" s="4"/>
    </row>
    <row r="39" spans="1:7" ht="30" customHeight="1">
      <c r="A39" s="4"/>
    </row>
    <row r="40" spans="1:7" ht="30" customHeight="1">
      <c r="A40" s="4"/>
    </row>
    <row r="41" spans="1:7" ht="30" customHeight="1">
      <c r="A41" s="4"/>
      <c r="F41" s="4"/>
      <c r="G41" s="37"/>
    </row>
    <row r="42" spans="1:7" ht="30" customHeight="1">
      <c r="A42" s="4"/>
      <c r="F42" s="4"/>
      <c r="G42" s="38"/>
    </row>
    <row r="43" spans="1:7" ht="30" customHeight="1">
      <c r="A43" s="4"/>
      <c r="F43" s="4"/>
      <c r="G43" s="38"/>
    </row>
    <row r="44" spans="1:7" ht="30" customHeight="1">
      <c r="A44" s="4"/>
      <c r="F44" s="4"/>
      <c r="G44" s="38"/>
    </row>
    <row r="45" spans="1:7" ht="30" customHeight="1">
      <c r="A45" s="4"/>
      <c r="F45" s="4"/>
      <c r="G45" s="38"/>
    </row>
    <row r="46" spans="1:7" ht="30" customHeight="1">
      <c r="A46" s="4"/>
      <c r="F46" s="4"/>
      <c r="G46" s="38"/>
    </row>
    <row r="47" spans="1:7" ht="30" customHeight="1">
      <c r="A47" s="4"/>
      <c r="F47" s="4"/>
      <c r="G47" s="38"/>
    </row>
    <row r="48" spans="1:7" ht="30" customHeight="1">
      <c r="A48" s="4"/>
      <c r="F48" s="4"/>
      <c r="G48" s="38"/>
    </row>
    <row r="49" spans="1:7" ht="30" customHeight="1">
      <c r="A49" s="4"/>
      <c r="F49" s="4"/>
      <c r="G49" s="38"/>
    </row>
    <row r="50" spans="1:7" ht="30" customHeight="1">
      <c r="A50" s="4"/>
      <c r="F50" s="4"/>
      <c r="G50" s="38"/>
    </row>
    <row r="51" spans="1:7" ht="30" customHeight="1">
      <c r="A51" s="4"/>
      <c r="F51" s="4"/>
      <c r="G51" s="38"/>
    </row>
    <row r="52" spans="1:7" ht="30" customHeight="1">
      <c r="A52" s="4"/>
      <c r="F52" s="4"/>
      <c r="G52" s="37"/>
    </row>
    <row r="53" spans="1:7" ht="30" customHeight="1">
      <c r="A53" s="4"/>
      <c r="F53" s="4"/>
      <c r="G53" s="37"/>
    </row>
    <row r="54" spans="1:7" ht="30" customHeight="1">
      <c r="A54" s="4"/>
    </row>
    <row r="55" spans="1:7" ht="30" customHeight="1">
      <c r="A55" s="4"/>
    </row>
    <row r="56" spans="1:7" ht="30" customHeight="1">
      <c r="A56" s="4"/>
    </row>
    <row r="57" spans="1:7" ht="30" customHeight="1">
      <c r="A57" s="4"/>
    </row>
    <row r="58" spans="1:7" ht="30" customHeight="1">
      <c r="A58" s="4"/>
    </row>
    <row r="59" spans="1:7" ht="30" customHeight="1">
      <c r="A59" s="4"/>
    </row>
    <row r="60" spans="1:7" ht="30" customHeight="1">
      <c r="A60" s="4"/>
    </row>
    <row r="61" spans="1:7" ht="30" customHeight="1">
      <c r="A61" s="4"/>
    </row>
    <row r="62" spans="1:7" ht="30" customHeight="1">
      <c r="A62" s="4"/>
    </row>
    <row r="63" spans="1:7" ht="30" customHeight="1">
      <c r="A63" s="4"/>
    </row>
    <row r="64" spans="1:7" ht="30" customHeight="1">
      <c r="A64" s="4"/>
    </row>
    <row r="65" spans="1:1" ht="30" customHeight="1">
      <c r="A65" s="4"/>
    </row>
    <row r="66" spans="1:1" ht="30" customHeight="1">
      <c r="A66" s="4"/>
    </row>
    <row r="67" spans="1:1" ht="30" customHeight="1">
      <c r="A67" s="4"/>
    </row>
    <row r="68" spans="1:1" ht="30" customHeight="1">
      <c r="A68" s="4"/>
    </row>
    <row r="69" spans="1:1" ht="30" customHeight="1">
      <c r="A69" s="4"/>
    </row>
    <row r="70" spans="1:1" ht="30" customHeight="1">
      <c r="A70" s="4"/>
    </row>
    <row r="71" spans="1:1" ht="30" customHeight="1">
      <c r="A71" s="4"/>
    </row>
    <row r="72" spans="1:1" ht="30" customHeight="1">
      <c r="A72" s="4"/>
    </row>
    <row r="73" spans="1:1" ht="30" customHeight="1">
      <c r="A73" s="4"/>
    </row>
    <row r="74" spans="1:1" ht="30" customHeight="1">
      <c r="A74" s="4"/>
    </row>
    <row r="75" spans="1:1" ht="30" customHeight="1">
      <c r="A75" s="4"/>
    </row>
    <row r="76" spans="1:1" ht="30" customHeight="1">
      <c r="A76" s="4"/>
    </row>
    <row r="77" spans="1:1" ht="30" customHeight="1">
      <c r="A77" s="4"/>
    </row>
    <row r="78" spans="1:1" ht="30" customHeight="1">
      <c r="A78" s="4"/>
    </row>
    <row r="79" spans="1:1" ht="30" customHeight="1">
      <c r="A79" s="4"/>
    </row>
    <row r="80" spans="1:1" ht="30" customHeight="1">
      <c r="A80" s="4"/>
    </row>
    <row r="81" spans="1:1" ht="30" customHeight="1">
      <c r="A81" s="4"/>
    </row>
    <row r="82" spans="1:1" ht="30" customHeight="1">
      <c r="A82" s="4"/>
    </row>
    <row r="83" spans="1:1" ht="30" customHeight="1">
      <c r="A83" s="4"/>
    </row>
    <row r="84" spans="1:1" ht="30" customHeight="1">
      <c r="A84" s="4"/>
    </row>
    <row r="85" spans="1:1" ht="30" customHeight="1">
      <c r="A85" s="4"/>
    </row>
    <row r="86" spans="1:1" ht="30" customHeight="1">
      <c r="A86" s="4"/>
    </row>
    <row r="87" spans="1:1" ht="30" customHeight="1">
      <c r="A87" s="4"/>
    </row>
    <row r="88" spans="1:1" ht="30" customHeight="1">
      <c r="A88" s="4"/>
    </row>
    <row r="89" spans="1:1" ht="30" customHeight="1">
      <c r="A89" s="4"/>
    </row>
    <row r="90" spans="1:1" ht="30" customHeight="1">
      <c r="A90" s="4"/>
    </row>
    <row r="91" spans="1:1" ht="30" customHeight="1">
      <c r="A91" s="4"/>
    </row>
    <row r="92" spans="1:1" ht="30" customHeight="1">
      <c r="A92" s="4"/>
    </row>
    <row r="93" spans="1:1" ht="30" customHeight="1">
      <c r="A93" s="4"/>
    </row>
    <row r="94" spans="1:1" ht="30" customHeight="1">
      <c r="A94" s="4"/>
    </row>
    <row r="95" spans="1:1" ht="30" customHeight="1">
      <c r="A95" s="4"/>
    </row>
    <row r="96" spans="1:1" ht="30" customHeight="1">
      <c r="A96" s="4"/>
    </row>
    <row r="97" spans="1:1" ht="30" customHeight="1">
      <c r="A97" s="4"/>
    </row>
    <row r="98" spans="1:1" ht="30" customHeight="1">
      <c r="A98" s="4"/>
    </row>
    <row r="99" spans="1:1" ht="30" customHeight="1">
      <c r="A99" s="4"/>
    </row>
    <row r="100" spans="1:1" ht="30" customHeight="1">
      <c r="A100" s="4"/>
    </row>
    <row r="101" spans="1:1" ht="30" customHeight="1">
      <c r="A101" s="4"/>
    </row>
    <row r="102" spans="1:1" ht="30" customHeight="1">
      <c r="A102" s="4"/>
    </row>
    <row r="103" spans="1:1" ht="30" customHeight="1">
      <c r="A103" s="4"/>
    </row>
    <row r="104" spans="1:1" ht="30" customHeight="1">
      <c r="A104" s="4"/>
    </row>
    <row r="105" spans="1:1" ht="30" customHeight="1">
      <c r="A105" s="4"/>
    </row>
    <row r="106" spans="1:1" ht="30" customHeight="1">
      <c r="A106" s="4"/>
    </row>
  </sheetData>
  <mergeCells count="8">
    <mergeCell ref="F7:F8"/>
    <mergeCell ref="A3:F3"/>
    <mergeCell ref="A33:F33"/>
    <mergeCell ref="E7:E8"/>
    <mergeCell ref="D7:D8"/>
    <mergeCell ref="A4:D4"/>
    <mergeCell ref="B7:B8"/>
    <mergeCell ref="C7:C8"/>
  </mergeCells>
  <phoneticPr fontId="3" type="noConversion"/>
  <hyperlinks>
    <hyperlink ref="A1" location="Sheet1!A1" display="към съдържание" xr:uid="{53723C3E-82A9-44FE-B39E-7000AF93CDCB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1" orientation="portrait" r:id="rId1"/>
  <headerFooter alignWithMargins="0">
    <oddFooter>&amp;C &amp;P</oddFooter>
  </headerFooter>
  <rowBreaks count="1" manualBreakCount="1">
    <brk id="48" max="6553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Q39"/>
  <sheetViews>
    <sheetView zoomScaleNormal="100" workbookViewId="0">
      <selection activeCell="I12" sqref="I12"/>
    </sheetView>
  </sheetViews>
  <sheetFormatPr defaultRowHeight="12.75"/>
  <cols>
    <col min="1" max="1" width="35.7109375" style="5" customWidth="1"/>
    <col min="2" max="16384" width="9.140625" style="5"/>
  </cols>
  <sheetData>
    <row r="1" spans="1:6">
      <c r="A1" s="61" t="s">
        <v>49</v>
      </c>
    </row>
    <row r="3" spans="1:6" ht="30" customHeight="1">
      <c r="A3" s="69" t="s">
        <v>47</v>
      </c>
      <c r="B3" s="69"/>
      <c r="C3" s="69"/>
      <c r="D3" s="69"/>
      <c r="E3" s="69"/>
      <c r="F3" s="69"/>
    </row>
    <row r="4" spans="1:6" ht="15" customHeight="1">
      <c r="A4" s="6"/>
    </row>
    <row r="5" spans="1:6" s="7" customFormat="1" ht="15" customHeight="1">
      <c r="A5" s="44"/>
      <c r="B5" s="45">
        <v>2021</v>
      </c>
      <c r="C5" s="45">
        <v>2022</v>
      </c>
      <c r="D5" s="45">
        <v>2023</v>
      </c>
      <c r="E5" s="45">
        <v>2024</v>
      </c>
      <c r="F5" s="45">
        <v>2025</v>
      </c>
    </row>
    <row r="6" spans="1:6" s="7" customFormat="1" ht="30" customHeight="1">
      <c r="A6" s="46" t="s">
        <v>8</v>
      </c>
      <c r="B6" s="45"/>
      <c r="C6" s="45"/>
      <c r="D6" s="45"/>
      <c r="E6" s="45"/>
      <c r="F6" s="45"/>
    </row>
    <row r="7" spans="1:6" ht="30" customHeight="1">
      <c r="A7" s="47" t="s">
        <v>14</v>
      </c>
      <c r="B7" s="21"/>
      <c r="C7" s="21"/>
      <c r="D7" s="21"/>
      <c r="E7" s="21"/>
      <c r="F7" s="21"/>
    </row>
    <row r="8" spans="1:6" ht="15" customHeight="1">
      <c r="A8" s="48" t="s">
        <v>1</v>
      </c>
      <c r="B8" s="22">
        <v>37.9</v>
      </c>
      <c r="C8" s="22">
        <v>38</v>
      </c>
      <c r="D8" s="22">
        <v>38.1</v>
      </c>
      <c r="E8" s="22">
        <v>38.200000000000003</v>
      </c>
      <c r="F8" s="22">
        <v>38.299999999999997</v>
      </c>
    </row>
    <row r="9" spans="1:6" ht="15" customHeight="1">
      <c r="A9" s="48" t="s">
        <v>2</v>
      </c>
      <c r="B9" s="21">
        <v>42.4</v>
      </c>
      <c r="C9" s="21">
        <v>42.3</v>
      </c>
      <c r="D9" s="21">
        <v>42.2</v>
      </c>
      <c r="E9" s="21">
        <v>42.1</v>
      </c>
      <c r="F9" s="22">
        <v>42</v>
      </c>
    </row>
    <row r="10" spans="1:6" ht="15" customHeight="1">
      <c r="A10" s="48" t="s">
        <v>0</v>
      </c>
      <c r="B10" s="22">
        <v>35.200000000000003</v>
      </c>
      <c r="C10" s="22">
        <v>35.5</v>
      </c>
      <c r="D10" s="22">
        <v>35.700000000000003</v>
      </c>
      <c r="E10" s="22">
        <v>35.9</v>
      </c>
      <c r="F10" s="22">
        <v>36.1</v>
      </c>
    </row>
    <row r="11" spans="1:6" ht="30" customHeight="1">
      <c r="A11" s="47" t="s">
        <v>16</v>
      </c>
      <c r="B11" s="21"/>
      <c r="C11" s="21"/>
      <c r="D11" s="21"/>
      <c r="E11" s="21"/>
      <c r="F11" s="21"/>
    </row>
    <row r="12" spans="1:6" ht="15" customHeight="1">
      <c r="A12" s="48" t="s">
        <v>1</v>
      </c>
      <c r="B12" s="23">
        <v>73.897999999999996</v>
      </c>
      <c r="C12" s="23">
        <v>73.983999999999995</v>
      </c>
      <c r="D12" s="23">
        <v>74.209999999999994</v>
      </c>
      <c r="E12" s="23">
        <v>74.429000000000002</v>
      </c>
      <c r="F12" s="23">
        <v>74.661000000000001</v>
      </c>
    </row>
    <row r="13" spans="1:6" ht="15" customHeight="1">
      <c r="A13" s="48" t="s">
        <v>2</v>
      </c>
      <c r="B13" s="23">
        <v>73.450999999999993</v>
      </c>
      <c r="C13" s="23">
        <v>73.507000000000005</v>
      </c>
      <c r="D13" s="23">
        <v>73.716999999999999</v>
      </c>
      <c r="E13" s="23">
        <v>73.924000000000007</v>
      </c>
      <c r="F13" s="23">
        <v>74.135999999999996</v>
      </c>
    </row>
    <row r="14" spans="1:6" ht="15" customHeight="1">
      <c r="A14" s="48" t="s">
        <v>0</v>
      </c>
      <c r="B14" s="23">
        <v>74.165999999999997</v>
      </c>
      <c r="C14" s="23">
        <v>74.266000000000005</v>
      </c>
      <c r="D14" s="23">
        <v>74.498999999999995</v>
      </c>
      <c r="E14" s="23">
        <v>74.722999999999999</v>
      </c>
      <c r="F14" s="23">
        <v>74.965000000000003</v>
      </c>
    </row>
    <row r="15" spans="1:6" ht="30" customHeight="1">
      <c r="A15" s="47" t="s">
        <v>15</v>
      </c>
      <c r="B15" s="21"/>
      <c r="C15" s="21"/>
      <c r="D15" s="21"/>
      <c r="E15" s="21"/>
      <c r="F15" s="21"/>
    </row>
    <row r="16" spans="1:6" ht="15" customHeight="1">
      <c r="A16" s="48" t="s">
        <v>1</v>
      </c>
      <c r="B16" s="24">
        <v>1.242</v>
      </c>
      <c r="C16" s="24">
        <v>1.236</v>
      </c>
      <c r="D16" s="24">
        <v>1.23</v>
      </c>
      <c r="E16" s="24">
        <v>1.224</v>
      </c>
      <c r="F16" s="24">
        <v>1.222</v>
      </c>
    </row>
    <row r="17" spans="1:6" ht="15" customHeight="1">
      <c r="A17" s="48" t="s">
        <v>2</v>
      </c>
      <c r="B17" s="25">
        <v>1.444</v>
      </c>
      <c r="C17" s="25">
        <v>1.429</v>
      </c>
      <c r="D17" s="25">
        <v>1.413</v>
      </c>
      <c r="E17" s="25">
        <v>1.4</v>
      </c>
      <c r="F17" s="25">
        <v>1.391</v>
      </c>
    </row>
    <row r="18" spans="1:6" ht="15" customHeight="1">
      <c r="A18" s="48" t="s">
        <v>0</v>
      </c>
      <c r="B18" s="25">
        <v>1.121</v>
      </c>
      <c r="C18" s="25">
        <v>1.121</v>
      </c>
      <c r="D18" s="25">
        <v>1.119</v>
      </c>
      <c r="E18" s="25">
        <v>1.119</v>
      </c>
      <c r="F18" s="25">
        <v>1.1200000000000001</v>
      </c>
    </row>
    <row r="19" spans="1:6" ht="45" customHeight="1">
      <c r="A19" s="47" t="s">
        <v>13</v>
      </c>
      <c r="B19" s="21"/>
      <c r="C19" s="21"/>
      <c r="D19" s="21"/>
      <c r="E19" s="21"/>
      <c r="F19" s="21"/>
    </row>
    <row r="20" spans="1:6" ht="15" customHeight="1">
      <c r="A20" s="48" t="s">
        <v>1</v>
      </c>
      <c r="B20" s="26">
        <v>22.6</v>
      </c>
      <c r="C20" s="26">
        <v>23.1</v>
      </c>
      <c r="D20" s="26">
        <v>23.1</v>
      </c>
      <c r="E20" s="26">
        <v>23</v>
      </c>
      <c r="F20" s="26">
        <v>23</v>
      </c>
    </row>
    <row r="21" spans="1:6" ht="15" customHeight="1">
      <c r="A21" s="48" t="s">
        <v>2</v>
      </c>
      <c r="B21" s="26">
        <v>19.2</v>
      </c>
      <c r="C21" s="26">
        <v>19.5</v>
      </c>
      <c r="D21" s="26">
        <v>19</v>
      </c>
      <c r="E21" s="26">
        <v>18.899999999999999</v>
      </c>
      <c r="F21" s="26">
        <v>18.899999999999999</v>
      </c>
    </row>
    <row r="22" spans="1:6" ht="15" customHeight="1">
      <c r="A22" s="48" t="s">
        <v>0</v>
      </c>
      <c r="B22" s="26">
        <v>25.8</v>
      </c>
      <c r="C22" s="26">
        <v>26.3</v>
      </c>
      <c r="D22" s="26">
        <v>26.5</v>
      </c>
      <c r="E22" s="26">
        <v>26.5</v>
      </c>
      <c r="F22" s="26">
        <v>26.4</v>
      </c>
    </row>
    <row r="23" spans="1:6" ht="30" customHeight="1">
      <c r="A23" s="46" t="s">
        <v>9</v>
      </c>
      <c r="B23" s="45"/>
      <c r="C23" s="45"/>
      <c r="D23" s="45"/>
      <c r="E23" s="45"/>
      <c r="F23" s="45"/>
    </row>
    <row r="24" spans="1:6" ht="30" customHeight="1">
      <c r="A24" s="47" t="s">
        <v>14</v>
      </c>
      <c r="B24" s="21"/>
      <c r="C24" s="21"/>
      <c r="D24" s="21"/>
      <c r="E24" s="21"/>
      <c r="F24" s="21"/>
    </row>
    <row r="25" spans="1:6" ht="15" customHeight="1">
      <c r="A25" s="48" t="s">
        <v>1</v>
      </c>
      <c r="B25" s="27">
        <v>35.700000000000003</v>
      </c>
      <c r="C25" s="27">
        <v>35.5</v>
      </c>
      <c r="D25" s="27">
        <v>34.6</v>
      </c>
      <c r="E25" s="27">
        <v>34.5</v>
      </c>
      <c r="F25" s="27">
        <v>34.6</v>
      </c>
    </row>
    <row r="26" spans="1:6" ht="15" customHeight="1">
      <c r="A26" s="48" t="s">
        <v>2</v>
      </c>
      <c r="B26" s="27">
        <v>37.1</v>
      </c>
      <c r="C26" s="27">
        <v>36.5</v>
      </c>
      <c r="D26" s="27">
        <v>35.1</v>
      </c>
      <c r="E26" s="27">
        <v>35.200000000000003</v>
      </c>
      <c r="F26" s="27">
        <v>35.299999999999997</v>
      </c>
    </row>
    <row r="27" spans="1:6" ht="15" customHeight="1">
      <c r="A27" s="48" t="s">
        <v>0</v>
      </c>
      <c r="B27" s="27">
        <v>34.5</v>
      </c>
      <c r="C27" s="27">
        <v>34.6</v>
      </c>
      <c r="D27" s="27">
        <v>34.1</v>
      </c>
      <c r="E27" s="27">
        <v>34</v>
      </c>
      <c r="F27" s="27">
        <v>33.9</v>
      </c>
    </row>
    <row r="28" spans="1:6" ht="30" customHeight="1">
      <c r="A28" s="47" t="s">
        <v>16</v>
      </c>
      <c r="B28" s="21"/>
      <c r="C28" s="21"/>
      <c r="D28" s="21"/>
      <c r="E28" s="21"/>
      <c r="F28" s="21"/>
    </row>
    <row r="29" spans="1:6" ht="15" customHeight="1">
      <c r="A29" s="48" t="s">
        <v>1</v>
      </c>
      <c r="B29" s="29">
        <v>63.59</v>
      </c>
      <c r="C29" s="29">
        <v>63.755352943436826</v>
      </c>
      <c r="D29" s="29">
        <v>64.08311021201483</v>
      </c>
      <c r="E29" s="29">
        <v>64.214678046715974</v>
      </c>
      <c r="F29" s="29">
        <v>64.365341735833596</v>
      </c>
    </row>
    <row r="30" spans="1:6" ht="15" customHeight="1">
      <c r="A30" s="48" t="s">
        <v>2</v>
      </c>
      <c r="B30" s="29">
        <v>64.14</v>
      </c>
      <c r="C30" s="29">
        <v>64.396727408266386</v>
      </c>
      <c r="D30" s="29">
        <v>64.793181724294627</v>
      </c>
      <c r="E30" s="29">
        <v>64.886564875769807</v>
      </c>
      <c r="F30" s="29">
        <v>64.975850900401127</v>
      </c>
    </row>
    <row r="31" spans="1:6" ht="15" customHeight="1">
      <c r="A31" s="48" t="s">
        <v>0</v>
      </c>
      <c r="B31" s="29">
        <v>63.09</v>
      </c>
      <c r="C31" s="29">
        <v>63.20031646476955</v>
      </c>
      <c r="D31" s="29">
        <v>63.427403295948729</v>
      </c>
      <c r="E31" s="29">
        <v>63.607959653294472</v>
      </c>
      <c r="F31" s="29">
        <v>63.801220772051572</v>
      </c>
    </row>
    <row r="32" spans="1:6" ht="30" customHeight="1">
      <c r="A32" s="47" t="s">
        <v>15</v>
      </c>
      <c r="B32" s="21"/>
      <c r="C32" s="21"/>
      <c r="D32" s="21"/>
      <c r="E32" s="21"/>
      <c r="F32" s="21"/>
    </row>
    <row r="33" spans="1:17" ht="15" customHeight="1">
      <c r="A33" s="48" t="s">
        <v>1</v>
      </c>
      <c r="B33" s="28">
        <v>1.0640000000000001</v>
      </c>
      <c r="C33" s="28">
        <v>1.042</v>
      </c>
      <c r="D33" s="28">
        <v>0.998</v>
      </c>
      <c r="E33" s="28">
        <v>1.0049999999999999</v>
      </c>
      <c r="F33" s="28">
        <v>0.96199999999999997</v>
      </c>
    </row>
    <row r="34" spans="1:17" ht="15" customHeight="1">
      <c r="A34" s="48" t="s">
        <v>2</v>
      </c>
      <c r="B34" s="24">
        <v>1.1599999999999999</v>
      </c>
      <c r="C34" s="24">
        <v>1.153</v>
      </c>
      <c r="D34" s="24">
        <v>1.0469999999999999</v>
      </c>
      <c r="E34" s="24">
        <v>1.0549999999999999</v>
      </c>
      <c r="F34" s="24">
        <v>1.0049999999999999</v>
      </c>
    </row>
    <row r="35" spans="1:17" ht="15" customHeight="1">
      <c r="A35" s="49" t="s">
        <v>0</v>
      </c>
      <c r="B35" s="30">
        <v>0.97299999999999998</v>
      </c>
      <c r="C35" s="30">
        <v>0.94599999999999995</v>
      </c>
      <c r="D35" s="30">
        <v>0.91700000000000004</v>
      </c>
      <c r="E35" s="30">
        <v>0.92300000000000004</v>
      </c>
      <c r="F35" s="30">
        <v>0.90600000000000003</v>
      </c>
    </row>
    <row r="36" spans="1:17" ht="15" customHeight="1">
      <c r="A36" s="71" t="s">
        <v>48</v>
      </c>
      <c r="B36" s="71"/>
      <c r="C36" s="71"/>
      <c r="D36" s="71"/>
      <c r="E36" s="71"/>
      <c r="F36" s="71"/>
    </row>
    <row r="37" spans="1:17" ht="26.25" customHeight="1">
      <c r="A37" s="70" t="s">
        <v>23</v>
      </c>
      <c r="B37" s="70"/>
      <c r="C37" s="70"/>
      <c r="D37" s="70"/>
      <c r="E37" s="70"/>
      <c r="F37" s="70"/>
    </row>
    <row r="38" spans="1:17">
      <c r="A38" s="6"/>
    </row>
    <row r="39" spans="1:17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</row>
  </sheetData>
  <mergeCells count="4">
    <mergeCell ref="A39:Q39"/>
    <mergeCell ref="A3:F3"/>
    <mergeCell ref="A37:F37"/>
    <mergeCell ref="A36:F36"/>
  </mergeCells>
  <phoneticPr fontId="2" type="noConversion"/>
  <hyperlinks>
    <hyperlink ref="A1" location="Sheet1!A1" display="към съдържание" xr:uid="{4AB8CED1-9F40-41D5-91E1-D6A70686A717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2" orientation="portrait" r:id="rId1"/>
  <headerFooter alignWithMargins="0">
    <oddFooter>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F33"/>
  <sheetViews>
    <sheetView zoomScaleNormal="100" workbookViewId="0">
      <selection activeCell="D17" sqref="D17"/>
    </sheetView>
  </sheetViews>
  <sheetFormatPr defaultRowHeight="12.75"/>
  <cols>
    <col min="1" max="1" width="45.28515625" style="8" customWidth="1"/>
    <col min="2" max="16384" width="9.140625" style="8"/>
  </cols>
  <sheetData>
    <row r="1" spans="1:6">
      <c r="A1" s="61" t="s">
        <v>49</v>
      </c>
    </row>
    <row r="3" spans="1:6" ht="15" customHeight="1">
      <c r="A3" s="72" t="s">
        <v>45</v>
      </c>
      <c r="B3" s="72"/>
      <c r="C3" s="72"/>
      <c r="D3" s="72"/>
      <c r="E3" s="72"/>
      <c r="F3" s="72"/>
    </row>
    <row r="4" spans="1:6" ht="15" customHeight="1">
      <c r="A4" s="58"/>
      <c r="B4" s="12"/>
    </row>
    <row r="5" spans="1:6" s="9" customFormat="1" ht="15" customHeight="1">
      <c r="A5" s="50" t="s">
        <v>25</v>
      </c>
      <c r="B5" s="50">
        <v>2021</v>
      </c>
      <c r="C5" s="50">
        <v>2022</v>
      </c>
      <c r="D5" s="50">
        <v>2023</v>
      </c>
      <c r="E5" s="50">
        <v>2024</v>
      </c>
      <c r="F5" s="74" t="s">
        <v>51</v>
      </c>
    </row>
    <row r="6" spans="1:6" ht="15" customHeight="1">
      <c r="A6" s="51" t="s">
        <v>35</v>
      </c>
      <c r="B6" s="51"/>
      <c r="C6" s="51"/>
      <c r="D6" s="51"/>
      <c r="E6" s="51"/>
      <c r="F6" s="51"/>
    </row>
    <row r="7" spans="1:6" ht="15" customHeight="1">
      <c r="A7" s="73" t="s">
        <v>50</v>
      </c>
      <c r="B7" s="32">
        <f>18733/12</f>
        <v>1561.0833333333333</v>
      </c>
      <c r="C7" s="32">
        <f>21242/12</f>
        <v>1770.1666666666667</v>
      </c>
      <c r="D7" s="32">
        <f>24485/12</f>
        <v>2040.4166666666667</v>
      </c>
      <c r="E7" s="32">
        <f>27898/12</f>
        <v>2324.8333333333335</v>
      </c>
      <c r="F7" s="32">
        <f>32239/12</f>
        <v>2686.5833333333335</v>
      </c>
    </row>
    <row r="8" spans="1:6" ht="15" customHeight="1">
      <c r="A8" s="53" t="s">
        <v>10</v>
      </c>
      <c r="B8" s="34">
        <v>1169.25</v>
      </c>
      <c r="C8" s="34">
        <v>1298.45</v>
      </c>
      <c r="D8" s="34">
        <v>1445.55</v>
      </c>
      <c r="E8" s="34">
        <v>1655.5</v>
      </c>
      <c r="F8" s="34">
        <v>1854.22</v>
      </c>
    </row>
    <row r="9" spans="1:6" ht="30" customHeight="1">
      <c r="A9" s="52" t="s">
        <v>20</v>
      </c>
      <c r="B9" s="31">
        <v>536.71</v>
      </c>
      <c r="C9" s="31">
        <v>674.54</v>
      </c>
      <c r="D9" s="31">
        <v>784.48</v>
      </c>
      <c r="E9" s="31">
        <v>883.02</v>
      </c>
      <c r="F9" s="31">
        <v>976.9</v>
      </c>
    </row>
    <row r="10" spans="1:6" ht="15" customHeight="1">
      <c r="A10" s="51" t="s">
        <v>36</v>
      </c>
      <c r="B10" s="51"/>
      <c r="C10" s="51"/>
      <c r="D10" s="51"/>
      <c r="E10" s="51"/>
      <c r="F10" s="51"/>
    </row>
    <row r="11" spans="1:6" ht="45" customHeight="1">
      <c r="A11" s="52" t="s">
        <v>21</v>
      </c>
      <c r="B11" s="19">
        <f>B9/B7</f>
        <v>0.34380611754657558</v>
      </c>
      <c r="C11" s="19">
        <f>C9/C7</f>
        <v>0.38106016382638164</v>
      </c>
      <c r="D11" s="19">
        <f>D9/D7</f>
        <v>0.38447049213804368</v>
      </c>
      <c r="E11" s="19">
        <f>E9/E7</f>
        <v>0.37982077568284461</v>
      </c>
      <c r="F11" s="19">
        <f>F9/F7</f>
        <v>0.36362170042495112</v>
      </c>
    </row>
    <row r="12" spans="1:6" ht="45" customHeight="1">
      <c r="A12" s="54" t="s">
        <v>22</v>
      </c>
      <c r="B12" s="20">
        <f>B9/B8</f>
        <v>0.45902073979046398</v>
      </c>
      <c r="C12" s="20">
        <f>C9/C8</f>
        <v>0.51949632253841116</v>
      </c>
      <c r="D12" s="20">
        <f>D9/D8</f>
        <v>0.54268617481235515</v>
      </c>
      <c r="E12" s="20">
        <f>E9/E8</f>
        <v>0.53338568408335851</v>
      </c>
      <c r="F12" s="20">
        <f t="shared" ref="F12" si="0">F9/F8</f>
        <v>0.5268522613282135</v>
      </c>
    </row>
    <row r="13" spans="1:6">
      <c r="A13" s="10"/>
    </row>
    <row r="14" spans="1:6" ht="15.75" customHeight="1">
      <c r="A14" s="59" t="s">
        <v>12</v>
      </c>
    </row>
    <row r="15" spans="1:6">
      <c r="A15" s="10"/>
    </row>
    <row r="16" spans="1:6">
      <c r="A16" s="12"/>
    </row>
    <row r="17" spans="1:1">
      <c r="A17" s="12"/>
    </row>
    <row r="18" spans="1:1">
      <c r="A18" s="12"/>
    </row>
    <row r="19" spans="1:1">
      <c r="A19" s="12"/>
    </row>
    <row r="20" spans="1:1">
      <c r="A20" s="12"/>
    </row>
    <row r="21" spans="1:1">
      <c r="A21" s="12"/>
    </row>
    <row r="22" spans="1:1">
      <c r="A22" s="12"/>
    </row>
    <row r="23" spans="1:1">
      <c r="A23" s="12"/>
    </row>
    <row r="24" spans="1:1">
      <c r="A24" s="12"/>
    </row>
    <row r="25" spans="1:1">
      <c r="A25" s="12"/>
    </row>
    <row r="26" spans="1:1">
      <c r="A26" s="12"/>
    </row>
    <row r="27" spans="1:1">
      <c r="A27" s="12"/>
    </row>
    <row r="28" spans="1:1">
      <c r="A28" s="12"/>
    </row>
    <row r="29" spans="1:1">
      <c r="A29" s="12"/>
    </row>
    <row r="30" spans="1:1">
      <c r="A30" s="12"/>
    </row>
    <row r="31" spans="1:1">
      <c r="A31" s="12"/>
    </row>
    <row r="32" spans="1:1">
      <c r="A32" s="12"/>
    </row>
    <row r="33" spans="1:1">
      <c r="A33" s="12"/>
    </row>
  </sheetData>
  <mergeCells count="1">
    <mergeCell ref="A3:F3"/>
  </mergeCells>
  <phoneticPr fontId="3" type="noConversion"/>
  <hyperlinks>
    <hyperlink ref="A1" location="Sheet1!A1" display="към съдържание" xr:uid="{A85B4326-93C7-4AB5-98A3-F9432CC90770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3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</vt:lpstr>
      <vt:lpstr>1.1 2025</vt:lpstr>
      <vt:lpstr>1.2 2025</vt:lpstr>
      <vt:lpstr>1.3 2025</vt:lpstr>
      <vt:lpstr>'1'!Print_Area</vt:lpstr>
      <vt:lpstr>'1.1 2025'!Print_Area</vt:lpstr>
      <vt:lpstr>'1.2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С. Ганчева</dc:creator>
  <cp:lastModifiedBy>Илияна С. Бояджиева</cp:lastModifiedBy>
  <cp:lastPrinted>2024-07-23T07:31:57Z</cp:lastPrinted>
  <dcterms:created xsi:type="dcterms:W3CDTF">2009-02-17T07:11:43Z</dcterms:created>
  <dcterms:modified xsi:type="dcterms:W3CDTF">2026-07-27T08:36:32Z</dcterms:modified>
</cp:coreProperties>
</file>